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<sst xmlns="http://schemas.openxmlformats.org/spreadsheetml/2006/main" count="223" uniqueCount="105">
  <si>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</si>
  <si>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</si>
  <si>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</si>
  <si>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</si>
  <si>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</si>
  <si>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</si>
  <si>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</si>
  <si>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</si>
  <si>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</si>
  <si>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</si>
  <si>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</si>
  <si>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</si>
  <si>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</si>
  <si>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</si>
  <si>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</si>
  <si>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</si>
  <si>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</si>
  <si>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</si>
  <si>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</si>
  <si>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</si>
  <si>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</si>
  <si>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</si>
  <si>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</si>
  <si>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</si>
  <si>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</si>
  <si>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</si>
  <si>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</si>
  <si>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</si>
  <si>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</si>
  <si>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</si>
  <si>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</si>
  <si>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</si>
  <si>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</si>
  <si>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</si>
  <si>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</si>
  <si>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</si>
  <si>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</si>
  <si>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</si>
  <si>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</si>
  <si>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</si>
  <si>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</si>
  <si>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</si>
  <si>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</si>
  <si>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</si>
  <si>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</si>
  <si>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</si>
  <si>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</si>
  <si>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</si>
  <si>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</si>
  <si>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</si>
  <si>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</si>
  <si>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</si>
  <si>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</si>
  <si>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</si>
  <si>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</si>
  <si>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</si>
  <si>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</si>
  <si>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</si>
  <si>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</si>
  <si>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</si>
  <si>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</si>
  <si>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</si>
  <si>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</si>
  <si>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</si>
  <si>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</si>
  <si>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</si>
  <si>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</si>
  <si>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</si>
  <si>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</si>
  <si>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</si>
  <si>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</si>
  <si>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</si>
  <si>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</si>
  <si>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</si>
  <si>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</si>
  <si>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</si>
  <si>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</si>
  <si>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</si>
  <si>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</si>
  <si>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</si>
  <si>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</si>
  <si>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</si>
  <si>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</si>
  <si>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</si>
  <si>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</si>
  <si>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</si>
  <si>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</si>
  <si>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</si>
  <si>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</si>
  <si>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</si>
  <si>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</si>
  <si>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</si>
  <si>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</si>
  <si>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</si>
  <si>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</si>
  <si>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</si>
  <si>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</si>
  <si>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>4</t>
  </si>
  <si>
    <t>0,110</t>
  </si>
  <si>
    <t>Q_Ап_26_ЛК15_017778</t>
  </si>
  <si>
    <t>Электроснабжение ЭПУ потребителей в соответствии с договором на ТП-№1-32-25-0260 г. Апшеронск</t>
  </si>
  <si>
    <t>ТП-24/03</t>
  </si>
  <si>
    <t>СИП2А 3х35+1х54,6</t>
  </si>
  <si>
    <t>Проэкт 017778-ЭС</t>
  </si>
  <si>
    <t>017778-ЭС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</si>
</sst>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12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99" t="s">
        <v>73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74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75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100</v>
      </c>
      <c r="D19" s="90" t="s">
        <v>99</v>
      </c>
      <c r="E19" s="85" t="s">
        <v>77</v>
      </c>
      <c r="F19" s="23" t="s">
        <v>101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102</v>
      </c>
      <c r="L19" s="63" t="s">
        <v>103</v>
      </c>
      <c r="M19" s="63" t="s">
        <v>104</v>
      </c>
      <c r="N19" s="98" t="s">
        <v>56</v>
      </c>
      <c r="O19" s="23" t="s">
        <v>55</v>
      </c>
      <c r="P19" s="23" t="s">
        <v>98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215.18974399999996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100</v>
      </c>
      <c r="D20" s="90" t="s">
        <v>99</v>
      </c>
      <c r="E20" s="85" t="s">
        <v>79</v>
      </c>
      <c r="F20" s="23" t="s">
        <v>101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103</v>
      </c>
      <c r="M20" s="63" t="s">
        <v>104</v>
      </c>
      <c r="N20" s="98" t="s">
        <v>56</v>
      </c>
      <c r="O20" s="23" t="s">
        <v>55</v>
      </c>
      <c r="P20" s="23" t="s">
        <v>97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4403.4528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100</v>
      </c>
      <c r="D21" s="90" t="s">
        <v>99</v>
      </c>
      <c r="E21" s="85" t="s">
        <v>81</v>
      </c>
      <c r="F21" s="23" t="s">
        <v>101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102</v>
      </c>
      <c r="L21" s="63" t="s">
        <v>103</v>
      </c>
      <c r="M21" s="63" t="s">
        <v>104</v>
      </c>
      <c r="N21" s="98" t="s">
        <v>56</v>
      </c>
      <c r="O21" s="23" t="s">
        <v>55</v>
      </c>
      <c r="P21" s="23" t="s">
        <v>98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82.655451999999997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100</v>
      </c>
      <c r="D22" s="90" t="s">
        <v>99</v>
      </c>
      <c r="E22" s="85" t="s">
        <v>82</v>
      </c>
      <c r="F22" s="23" t="s">
        <v>101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103</v>
      </c>
      <c r="M22" s="63" t="s">
        <v>104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4935.327996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76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100</v>
      </c>
      <c r="D15" s="90" t="s">
        <v>99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D4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76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100</v>
      </c>
      <c r="D15" s="90" t="s">
        <v>99</v>
      </c>
      <c r="E15" s="66">
        <v>2025</v>
      </c>
      <c r="F15" s="66">
        <v>2026</v>
      </c>
      <c r="G15" s="37">
        <f>'20.1'!U23/1000</f>
        <v>4.9353279959999998</v>
      </c>
      <c r="H15" s="37">
        <f>G15*1.22</f>
        <v>6.0211001551200001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8.0487722964412498</v>
      </c>
      <c r="J15" s="37">
        <f>'20.2'!M16/1000</f>
        <v>0</v>
      </c>
      <c r="K15" s="37">
        <f>I15+J15</f>
        <v>8.0487722964412498</v>
      </c>
      <c r="L15" s="73">
        <v>0.54600000000000004</v>
      </c>
      <c r="M15" s="77">
        <f>K15-L15</f>
        <v>7.5027722964412495</v>
      </c>
      <c r="N15" s="73">
        <v>0.54600000000000004</v>
      </c>
      <c r="O15" s="73">
        <f>H15-N15</f>
        <v>5.4751001551199998</v>
      </c>
      <c r="P15" s="73">
        <f>SUM(Q15:W15)</f>
        <v>0.44800000000000001</v>
      </c>
      <c r="Q15" s="75">
        <v>0</v>
      </c>
      <c r="R15" s="76">
        <v>0</v>
      </c>
      <c r="S15" s="76"/>
      <c r="T15" s="78">
        <v>0.44800000000000001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2026-08-13T08:15:42Z</dcterms:modified>
</cp:coreProperties>
</file>